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ritesh_shreevastav_ericsson_com/Documents/Desktop/RAN2-125-bis/IPA/OneDrive_1_2024-05-10/"/>
    </mc:Choice>
  </mc:AlternateContent>
  <xr:revisionPtr revIDLastSave="130" documentId="8_{494F262C-B69F-4854-A6F5-B9F2D88098A9}" xr6:coauthVersionLast="47" xr6:coauthVersionMax="47" xr10:uidLastSave="{285CD734-A7E2-4CA4-B777-2DA37DAA79AE}"/>
  <bookViews>
    <workbookView xWindow="-38510" yWindow="-110" windowWidth="38620" windowHeight="21220" xr2:uid="{B49B0BCA-97D0-4505-95B7-BABC160E06D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1" l="1"/>
</calcChain>
</file>

<file path=xl/sharedStrings.xml><?xml version="1.0" encoding="utf-8"?>
<sst xmlns="http://schemas.openxmlformats.org/spreadsheetml/2006/main" count="476" uniqueCount="238">
  <si>
    <t>ID</t>
  </si>
  <si>
    <t>Delegate</t>
  </si>
  <si>
    <t>Work Item</t>
  </si>
  <si>
    <t>Class</t>
  </si>
  <si>
    <t>TDoc</t>
  </si>
  <si>
    <t>Status</t>
  </si>
  <si>
    <t>Processed</t>
  </si>
  <si>
    <t>Proposed Conclusion</t>
  </si>
  <si>
    <t>Description</t>
  </si>
  <si>
    <t>Proposed Change</t>
  </si>
  <si>
    <t>Rapporteur Comments</t>
  </si>
  <si>
    <t>Section</t>
  </si>
  <si>
    <t>Implementaion Status (Done/NotDoneYet/ToDo)</t>
  </si>
  <si>
    <t>H904</t>
  </si>
  <si>
    <t>Huawei (YinghaoGuo)</t>
  </si>
  <si>
    <t>POS</t>
  </si>
  <si>
    <t>PropAgree</t>
  </si>
  <si>
    <t>v061</t>
  </si>
  <si>
    <t>SIB23 is missing</t>
  </si>
  <si>
    <t>Add SIB23</t>
  </si>
  <si>
    <t>To be implemented in Rapporteur CR</t>
  </si>
  <si>
    <t>5.2.2.1 General UE requirements_x000D_</t>
  </si>
  <si>
    <t>Done</t>
  </si>
  <si>
    <t>G114</t>
  </si>
  <si>
    <t>Google (Eric)</t>
  </si>
  <si>
    <t>None</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</si>
  <si>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</si>
  <si>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</si>
  <si>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</si>
  <si>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Partly Done</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</si>
  <si>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</si>
  <si>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</si>
  <si>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</si>
  <si>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</si>
  <si>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H905</t>
  </si>
  <si>
    <t>R2-2402468</t>
  </si>
  <si>
    <t>The corresponding SRS linkage configuration for CA positioning should also be released.</t>
  </si>
  <si>
    <t>when SRS is released, the correespoding SRS linkage configuation for CA positioning should also be released.</t>
  </si>
  <si>
    <t>This can be discussed. We noted also Rel-17 CR for release of TEG reporting. As such when SRS is released, all the assocoaition would anyway be released by UE. We can disucss if explicit release clause is needed or not.</t>
  </si>
  <si>
    <t>5.3.12 UE actions upon PUCCH/SRS release request_x000D_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</si>
  <si>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</si>
  <si>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</si>
  <si>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</si>
  <si>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</si>
  <si>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</si>
  <si>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</si>
  <si>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 xml:space="preserve">The clause does not say that it is triggered by RRC layer. It only says if triggered but who triggers is not stated. we can discuss this in coming meeting. Anyhow AC is needed for this case too. </t>
  </si>
  <si>
    <t>G117</t>
  </si>
  <si>
    <t>5.3.13.4 Reception of the RRCResume by the UE_x000D_</t>
  </si>
  <si>
    <t>Not Done Yet: This does not seem necessary; more editorial which can be done later if needed</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</si>
  <si>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</si>
  <si>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</si>
  <si>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</si>
  <si>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</si>
  <si>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Not Done Yet: Since current implementation is correct. The area/cell list is in as below which is correct:                                                                                                                                               srs-PosConfigValidityArea-r18                 SEQUENCE (SIZE(1..maxNrOfCellsInVA-r18)) OF CellIdentity</t>
  </si>
  <si>
    <t>H908</t>
  </si>
  <si>
    <t>Should be srs-PosRRC-InactiveValidityAreaPreConfig</t>
  </si>
  <si>
    <t>update the name of the field to the correct one.</t>
  </si>
  <si>
    <t>S208</t>
  </si>
  <si>
    <t>Samsung (Taeseop)</t>
  </si>
  <si>
    <t>R2-24xxxxx</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</si>
  <si>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</si>
  <si>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</si>
  <si>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</si>
  <si>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That is right. As per the agreement, it should be only after RRCRelease. To be implemented in Rapporteur CR</t>
  </si>
  <si>
    <t>H909</t>
  </si>
  <si>
    <t>Should be Positioning SRS transmission</t>
  </si>
  <si>
    <t>Right. Pls also note that S208 proposes to move it to RRCRelease. So, this change would be then reflected in RRCRelease. To be implemented in Rapporteur CR.</t>
  </si>
  <si>
    <t>Done as part of S208</t>
  </si>
  <si>
    <t>H910</t>
  </si>
  <si>
    <t>Perform SL-PRS reception/measurement</t>
  </si>
  <si>
    <t>Already implemented in running CR</t>
  </si>
  <si>
    <t>5.8.3.2 Initiation_x000D_</t>
  </si>
  <si>
    <t>H911</t>
  </si>
  <si>
    <t>Should be both SIB12 and SIB23??</t>
  </si>
  <si>
    <t>It can be and/or; since it can also work with SIB23 with dedicated resource pool or can work with shared reposurce pool SIB12. We can check this further next week.</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</si>
  <si>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</si>
  <si>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</si>
  <si>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</si>
  <si>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</si>
  <si>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phoneticPr fontId="5" type="noConversion"/>
  </si>
  <si>
    <t>This is same as legacy SL communication. We have said we will reuse legacy SL framework where applicable.
[OPPO]： we think that reuse legacy SL framework does not mean to follow the SL communication behaviour in default. We have not discussed such UE behaviour before, and should not take it in the Spec. We dont understand the sceanrio and why the UE should behaviour like that at all</t>
  </si>
  <si>
    <t xml:space="preserve">5.8.18.2 NR sidelink positioning measurement
</t>
    <phoneticPr fontId="5" type="noConversion"/>
  </si>
  <si>
    <t>E138</t>
  </si>
  <si>
    <t>Ericsson (Ritesh Shreevastav)</t>
  </si>
  <si>
    <t>PropReject</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</si>
  <si>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</si>
  <si>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</si>
  <si>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 Rapporteur: Agree that this should be corrected from Rel-16 or at least the correction should be discussed for technical merit</t>
  </si>
  <si>
    <t>– DedicatedSIBRequest_x000D_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</si>
  <si>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</si>
  <si>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</si>
  <si>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</si>
  <si>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r>
      <t xml:space="preserve">in the CR R2-2401632 taht we submitted, the </t>
    </r>
    <r>
      <rPr>
        <i/>
        <sz val="11"/>
        <color theme="1"/>
        <rFont val="Calibri"/>
        <family val="2"/>
        <scheme val="minor"/>
      </rPr>
      <t>maxNrOfLinkedSRS-PosResourceSet-r18     INTEGER ::= 32       --  Maximum number of linked SRSPosResourceSets that can be aggregated across CCs</t>
    </r>
    <r>
      <rPr>
        <sz val="11"/>
        <color theme="1"/>
        <rFont val="Calibri"/>
        <family val="2"/>
        <scheme val="minor"/>
      </rPr>
      <t>. However, it appears during CR implementation, this was missed. It can be updated in rapporteur CR</t>
    </r>
  </si>
  <si>
    <t>– RRCReconfiguration_x000D_</t>
  </si>
  <si>
    <t>H913</t>
  </si>
  <si>
    <t>PropDisagree</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</si>
  <si>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</si>
  <si>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</si>
  <si>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Yes, we had added here previously but then companies commented that no need to duplicate it. Add it only for SRS-PosResource since it is used to transmit SRS with periodicty longer than 1-HSFN</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</si>
  <si>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</si>
  <si>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</si>
  <si>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</si>
  <si>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</si>
  <si>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</si>
  <si>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</si>
  <si>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</si>
  <si>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</si>
  <si>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We can discuss this</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</si>
  <si>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</si>
  <si>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</si>
  <si>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</si>
  <si>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</si>
  <si>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</si>
  <si>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 Rapporteur: This is already implemented</t>
  </si>
  <si>
    <t>X041</t>
  </si>
  <si>
    <t>Xiaomi (Xiaowei)</t>
  </si>
  <si>
    <t>Similar to UAI based SL-PRS resource  configuration, the bandwidth should also be indicated</t>
  </si>
  <si>
    <t>To include bandwidth IE in the SL-PRS-QoS-Info-r18</t>
  </si>
  <si>
    <t>This can be discussed</t>
  </si>
  <si>
    <t>– SidelinkUEInformationNR_x000D_</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</si>
  <si>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</si>
  <si>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</si>
  <si>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</si>
  <si>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</si>
  <si>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</si>
  <si>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</si>
  <si>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</si>
  <si>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H914</t>
  </si>
  <si>
    <t>Priority and delay budget do not need to be carried in the UAI anymore. The UE can sned this information to the network by the SUI message.</t>
  </si>
  <si>
    <t>as above</t>
  </si>
  <si>
    <t>– UEAssistanceInformation_x000D_</t>
  </si>
  <si>
    <t>Done (move to reject as in chairnote)</t>
  </si>
  <si>
    <t>I168</t>
  </si>
  <si>
    <t>Based on SLPP specification, server provides DelayBudget, priority and Bandwidth to Tx UE. Therefore the RRC layer of Tx UE obtains these two parameters from upper layers</t>
  </si>
  <si>
    <t>Remove the EN “Editor's Note: sl-PRS-Priority and sl-PRS-DelayBudgetis FFS.”</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</si>
  <si>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</si>
  <si>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</si>
  <si>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</si>
  <si>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</si>
  <si>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</si>
  <si>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OPPO (Qianxi Lu)</t>
  </si>
  <si>
    <t>Q2-v003</t>
  </si>
  <si>
    <t>– SIB23_x000D_</t>
  </si>
  <si>
    <t>Nothing to do with Disagree</t>
  </si>
  <si>
    <t>O310</t>
  </si>
  <si>
    <t>Pos, SL, SLrelay, MULTI</t>
  </si>
  <si>
    <t>R2-24xxxx</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</si>
  <si>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</si>
  <si>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</si>
  <si>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</si>
  <si>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Done (already done)</t>
  </si>
  <si>
    <t>H915</t>
  </si>
  <si>
    <t>Should be SI message rather than SIB mesage</t>
  </si>
  <si>
    <t>H916</t>
  </si>
  <si>
    <t>Can include this in the non-critical extension of periodic and semi-persisitent</t>
  </si>
  <si>
    <t>move this under the field periodic-r16 and semi-persisitent?</t>
  </si>
  <si>
    <t>it is not as such essential but can be considered</t>
  </si>
  <si>
    <t>– SRS-Config_x000D_</t>
  </si>
  <si>
    <t>H917</t>
  </si>
  <si>
    <t>The field should be used for whether the SRS is transmitted in the even or odd hyper frame</t>
  </si>
  <si>
    <t>change the field description accoridngly</t>
  </si>
  <si>
    <t>I agree some ploishing is needed. The field description as per RAN1 parameter list:Indicates hyper SFN information in which the positioning SRS is transmitted for the periodicity value of 20480ms.
•	The value range is {0, 1} to indicate even or odd hyper SFN.
•	The parameter is absent when the periodicity of positioning SRS is less than or equal to 10240ms.</t>
  </si>
  <si>
    <t>H110</t>
  </si>
  <si>
    <t>Huawei (Rama Kumar)</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</si>
  <si>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</si>
  <si>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</si>
  <si>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xml:space="preserve">In such case, we should update the ASN.1 from 1 to 6 rather than updating the field description. In the next change, we will udoate the value range from INTEGER (2..6) to INTEGER (1..6) </t>
  </si>
  <si>
    <t>– SRS-PosTx-Hopping_x000D_</t>
  </si>
  <si>
    <t>H918</t>
  </si>
  <si>
    <t>Can give a reference to the MAC spec</t>
  </si>
  <si>
    <t>It should be RAN1 spec reference that shoudl be added andhas been done in latest CR submitted to this meeting</t>
  </si>
  <si>
    <t>H919</t>
  </si>
  <si>
    <t>Just need to use the Serving cell index to link to the cell configuration for RRC_CONNECCTED, same as ul-bwp-ID For RRC_INACTIVE, the field is needed</t>
  </si>
  <si>
    <t>Yes, it looks bit clean rather thean having condition</t>
  </si>
  <si>
    <t>– SRS-PosResourceSetLinkedForAggBW_x000D_</t>
  </si>
  <si>
    <t>O318</t>
  </si>
  <si>
    <t>MULTI, SL, Pos</t>
  </si>
  <si>
    <t>sl-TriggerConditionRequest has already been included in SL-InterUE-CoordinationConfig, seems no need to re-introduce the parameter</t>
  </si>
  <si>
    <t>remove this r18 field which is duplicated with legacy field.</t>
  </si>
  <si>
    <t>Yes, we can remove this as legacy field description has been updated to include both data and SL-PRS</t>
  </si>
  <si>
    <t>– SL-ResourcePool_x000D_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</si>
  <si>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</si>
  <si>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</si>
  <si>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</si>
  <si>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 Rapporteur: Agree with Lenovo</t>
  </si>
  <si>
    <t>– RemoteUEInformationSidelink_x000D_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</si>
  <si>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</si>
  <si>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</si>
  <si>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</si>
  <si>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This is resolved in last meeting</t>
  </si>
  <si>
    <t>– SL-PreconfigurationNR_x000D_</t>
  </si>
  <si>
    <t>H921</t>
  </si>
  <si>
    <t>Should clarify that it is for the configuration of SL-PRS dedicated resource pool</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</si>
  <si>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</si>
  <si>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</si>
  <si>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</si>
  <si>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This appears more an ehancement than the correction. It may also have RAN3 impact. It should be discussed seperately and not as RIL.</t>
  </si>
  <si>
    <t>– HandoverPreparationInformation_x000D_</t>
  </si>
  <si>
    <t>B021</t>
  </si>
  <si>
    <t>Lenovo (Hyung-Nam)</t>
  </si>
  <si>
    <t>PosRemoteUE</t>
  </si>
  <si>
    <t>v067</t>
  </si>
  <si>
    <t>In posSibType-r18 IE the value “posSibType2-17a” is missing. Furthermore, 9 spare values can be added before the extension marker.</t>
  </si>
  <si>
    <t>Add the missing value “posSibType2-17a” and 9 spare values in posSibType-r18 IE.</t>
  </si>
  <si>
    <t>To be implemented in Remote UE Rapporteur CR</t>
  </si>
  <si>
    <t>Implemented seperately in R2-2403792</t>
  </si>
  <si>
    <t>H900</t>
  </si>
  <si>
    <t>Pos</t>
  </si>
  <si>
    <t>v014</t>
  </si>
  <si>
    <t>Wrong field name</t>
  </si>
  <si>
    <t>Correct the field name to the right name</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</si>
  <si>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</si>
  <si>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</si>
  <si>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</si>
  <si>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</si>
  <si>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</si>
  <si>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</si>
  <si>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H903</t>
  </si>
  <si>
    <t>v226</t>
  </si>
  <si>
    <t>This IE is defined but not used anywhere in the spec</t>
  </si>
  <si>
    <t>Add this IE to SL-UE-SelectedConfig</t>
  </si>
  <si>
    <t>– SL-CBR-CommonTxDedicated-SL-PRS-RP-List_x000D_</t>
  </si>
  <si>
    <t>_x000B_currently, the IE SL-CBR-Comon-TxDedicated-SL-PRS-RP-List has already been defined by RAN1 and added in the RRC spec but not used. We think here it should be used for resource allocation scheme 2 for the congestion control for SL-PRS</t>
  </si>
  <si>
    <t>_x000B_add a new field for the Tx configuration for congestion control for SL-PRS defined by the IE SL-CBR-Comon-TxDedicated-SL-PRS-RP-List</t>
  </si>
  <si>
    <t>– SL-UE-SelectedConfig_x000D_</t>
  </si>
  <si>
    <t>Propagree</t>
  </si>
  <si>
    <t>change to sl-PosRxInterestedFreqList To be implemented in Rapporteur CR</t>
  </si>
  <si>
    <t xml:space="preserve">5.8.3.3 Actions related to transmission of SidelinkUEInformationNR message
</t>
  </si>
  <si>
    <t>Defined SL-PosConfigCommonNR-r18 in SIB23</t>
  </si>
  <si>
    <t>see H901, done</t>
  </si>
  <si>
    <t>Implemented in CR</t>
  </si>
  <si>
    <t xml:space="preserve"> implemented in Rapporteur CR</t>
  </si>
  <si>
    <t>mplemented in Rapporteur CR</t>
  </si>
  <si>
    <t xml:space="preserve"> To be implemented in Rapporteur CR</t>
  </si>
  <si>
    <t>PropDisAgree</t>
  </si>
  <si>
    <t>T be implemented in Rapporteur CR</t>
  </si>
  <si>
    <t>No consensus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</si>
</sst>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i/>
      <sz val="11"/>
      <color theme="1"/>
      <name val="Calibri"/>
      <family val="2"/>
      <scheme val="minor"/>
    </font>
    <font>
      <sz val="10"/>
      <color theme="1"/>
      <name val="Times New Roman"/>
      <family val="1"/>
    </font>
    <font>
      <sz val="11"/>
      <color rgb="FF000000"/>
      <name val="Calibri"/>
      <family val="2"/>
    </font>
    <font>
      <sz val="9"/>
      <name val="Calibri"/>
      <family val="3"/>
      <charset val="134"/>
      <scheme val="minor"/>
    </font>
  </fonts>
  <fills count="6">
    <fill>
      <patternFill patternType="none"/>
    </fill>
    <fill>
      <patternFill patternType="gray125"/>
    </fill>
    <fill>
      <patternFill patternType="solid">
        <fgColor theme="8"/>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2">
    <xf numFmtId="0" fontId="0" fillId="0" borderId="0" xfId="0"/>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2" borderId="0" xfId="0" applyFont="1" applyFill="1" applyAlignment="1">
      <alignment horizontal="center" vertical="top"/>
    </xf>
    <xf numFmtId="0" fontId="0" fillId="2" borderId="0" xfId="0" applyFill="1" applyAlignment="1">
      <alignment horizontal="center" vertical="top"/>
    </xf>
    <xf numFmtId="0" fontId="0" fillId="2" borderId="0" xfId="0" applyFill="1"/>
    <xf numFmtId="0" fontId="0" fillId="3" borderId="0" xfId="0" applyFill="1" applyAlignment="1">
      <alignment horizontal="left" vertical="top"/>
    </xf>
    <xf numFmtId="0" fontId="0" fillId="3" borderId="0" xfId="0" applyFill="1" applyAlignment="1">
      <alignment horizontal="left" vertical="top" wrapText="1"/>
    </xf>
    <xf numFmtId="0" fontId="0" fillId="3" borderId="0" xfId="0" applyFill="1"/>
    <xf numFmtId="0" fontId="4" fillId="0" borderId="1" xfId="0" applyFont="1" applyBorder="1" applyAlignment="1">
      <alignment vertical="center"/>
    </xf>
    <xf numFmtId="0" fontId="4" fillId="0" borderId="2" xfId="0" applyFont="1" applyBorder="1" applyAlignment="1">
      <alignment vertical="center"/>
    </xf>
    <xf numFmtId="0" fontId="4" fillId="0" borderId="2" xfId="0" applyFont="1" applyBorder="1" applyAlignment="1">
      <alignment horizontal="center" vertical="center"/>
    </xf>
    <xf numFmtId="0" fontId="3" fillId="0" borderId="2" xfId="0" applyFont="1" applyBorder="1" applyAlignment="1">
      <alignment vertical="top"/>
    </xf>
    <xf numFmtId="0" fontId="4" fillId="0" borderId="2" xfId="0" applyFont="1" applyBorder="1" applyAlignment="1">
      <alignment vertical="center" wrapText="1"/>
    </xf>
    <xf numFmtId="0" fontId="4" fillId="2" borderId="2" xfId="0" applyFont="1" applyFill="1" applyBorder="1" applyAlignment="1">
      <alignment horizontal="center" vertical="center"/>
    </xf>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4" borderId="0" xfId="0" applyFont="1" applyFill="1" applyAlignment="1">
      <alignment horizontal="left" vertical="top"/>
    </xf>
    <xf numFmtId="0" fontId="0" fillId="4" borderId="0" xfId="0" applyFill="1" applyAlignment="1">
      <alignment horizontal="left" vertical="top"/>
    </xf>
    <xf numFmtId="0" fontId="0" fillId="4" borderId="0" xfId="0" applyFill="1" applyAlignment="1">
      <alignment horizontal="left" vertical="top" wrapText="1"/>
    </xf>
    <xf numFmtId="0" fontId="0" fillId="4" borderId="0" xfId="0" applyFill="1" applyAlignment="1">
      <alignment horizontal="center"/>
    </xf>
    <xf numFmtId="0" fontId="0" fillId="4" borderId="0" xfId="0" applyFill="1"/>
    <xf numFmtId="0" fontId="1" fillId="3" borderId="0" xfId="0" applyFont="1" applyFill="1" applyAlignment="1">
      <alignment horizontal="left" vertical="top" wrapText="1"/>
    </xf>
    <xf numFmtId="0" fontId="0" fillId="5" borderId="0" xfId="0"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00EF7-734A-4704-83E0-EFF872DA7EE2}">
  <dimension ref="A1:M47"/>
  <sheetViews>
    <sheetView tabSelected="1" topLeftCell="A41" workbookViewId="0">
      <selection activeCell="F44" sqref="F44"/>
    </sheetView>
  </sheetViews>
  <sheetFormatPr defaultRowHeight="14.5"/>
  <cols>
    <col min="2" max="2" width="20.7265625" customWidth="1"/>
    <col min="3" max="3" width="13.36328125" customWidth="1"/>
    <col min="5" max="5" width="18.36328125" customWidth="1"/>
    <col min="6" max="6" width="11.08984375" style="9" customWidth="1"/>
    <col min="9" max="9" width="28.36328125" customWidth="1"/>
    <col min="10" max="10" width="28.08984375" customWidth="1"/>
    <col min="11" max="11" width="45.08984375" style="39" customWidth="1"/>
    <col min="12" max="12" width="48.08984375" customWidth="1"/>
    <col min="13" max="13" width="39.26953125" style="12" customWidth="1"/>
  </cols>
  <sheetData>
    <row r="1" spans="1:13" ht="58">
      <c r="A1" s="1" t="s">
        <v>0</v>
      </c>
      <c r="B1" s="1" t="s">
        <v>1</v>
      </c>
      <c r="C1" s="2" t="s">
        <v>2</v>
      </c>
      <c r="D1" s="2" t="s">
        <v>3</v>
      </c>
      <c r="E1" s="2" t="s">
        <v>4</v>
      </c>
      <c r="F1" s="7" t="s">
        <v>5</v>
      </c>
      <c r="G1" s="2" t="s">
        <v>6</v>
      </c>
      <c r="H1" s="3" t="s">
        <v>7</v>
      </c>
      <c r="I1" s="3" t="s">
        <v>8</v>
      </c>
      <c r="J1" s="3" t="s">
        <v>9</v>
      </c>
      <c r="K1" s="35" t="s">
        <v>10</v>
      </c>
      <c r="L1" s="1" t="s">
        <v>11</v>
      </c>
      <c r="M1" s="40" t="s">
        <v>12</v>
      </c>
    </row>
    <row r="2" spans="1:13">
      <c r="A2" s="4" t="s">
        <v>13</v>
      </c>
      <c r="B2" s="4" t="s">
        <v>14</v>
      </c>
      <c r="C2" s="5" t="s">
        <v>15</v>
      </c>
      <c r="D2" s="5">
        <v>1</v>
      </c>
      <c r="E2" s="5"/>
      <c r="F2" s="8" t="s">
        <v>16</v>
      </c>
      <c r="G2" s="5"/>
      <c r="H2" s="6" t="s">
        <v>17</v>
      </c>
      <c r="I2" s="6" t="s">
        <v>18</v>
      </c>
      <c r="J2" s="6" t="s">
        <v>19</v>
      </c>
      <c r="K2" s="36" t="s">
        <v>232</v>
      </c>
      <c r="L2" s="4" t="s">
        <v>21</v>
      </c>
      <c r="M2" s="11" t="s">
        <v>22</v>
      </c>
    </row>
    <row r="3" spans="1:13" ht="101.5">
      <c r="A3" s="4" t="s">
        <v>23</v>
      </c>
      <c r="B3" s="4" t="s">
        <v>24</v>
      </c>
      <c r="C3" s="5" t="s">
        <v>15</v>
      </c>
      <c r="D3" s="5">
        <v>1</v>
      </c>
      <c r="E3" s="5" t="s">
        <v>25</v>
      </c>
      <c r="F3" s="8" t="s">
        <v>16</v>
      </c>
      <c r="G3" s="5"/>
      <c r="H3" s="6"/>
      <c r="I3" s="6" t="s">
        <v>26</v>
      </c>
      <c r="J3" s="6" t="s">
        <v>27</v>
      </c>
      <c r="K3" s="36" t="s">
        <v>233</v>
      </c>
      <c r="L3" s="4" t="s">
        <v>28</v>
      </c>
      <c r="M3" s="11" t="s">
        <v>29</v>
      </c>
    </row>
    <row r="4" spans="1:13" ht="72.5">
      <c r="A4" s="4" t="s">
        <v>30</v>
      </c>
      <c r="B4" s="4" t="s">
        <v>24</v>
      </c>
      <c r="C4" s="5" t="s">
        <v>15</v>
      </c>
      <c r="D4" s="5">
        <v>0</v>
      </c>
      <c r="E4" s="5" t="s">
        <v>25</v>
      </c>
      <c r="F4" s="8" t="s">
        <v>16</v>
      </c>
      <c r="G4" s="5"/>
      <c r="H4" s="6"/>
      <c r="I4" s="6" t="s">
        <v>31</v>
      </c>
      <c r="J4" s="6" t="s">
        <v>32</v>
      </c>
      <c r="K4" s="36" t="s">
        <v>232</v>
      </c>
      <c r="L4" s="4" t="s">
        <v>33</v>
      </c>
      <c r="M4" s="11" t="s">
        <v>22</v>
      </c>
    </row>
    <row r="5" spans="1:13" ht="72.5">
      <c r="A5" s="4" t="s">
        <v>34</v>
      </c>
      <c r="B5" s="4" t="s">
        <v>14</v>
      </c>
      <c r="C5" s="5" t="s">
        <v>15</v>
      </c>
      <c r="D5" s="5">
        <v>1</v>
      </c>
      <c r="E5" s="5" t="s">
        <v>35</v>
      </c>
      <c r="F5" s="8" t="s">
        <v>16</v>
      </c>
      <c r="G5" s="5"/>
      <c r="H5" s="6" t="s">
        <v>17</v>
      </c>
      <c r="I5" s="6" t="s">
        <v>36</v>
      </c>
      <c r="J5" s="6" t="s">
        <v>37</v>
      </c>
      <c r="K5" s="37" t="s">
        <v>38</v>
      </c>
      <c r="L5" s="4" t="s">
        <v>39</v>
      </c>
    </row>
    <row r="6" spans="1:13" ht="87">
      <c r="A6" s="4" t="s">
        <v>40</v>
      </c>
      <c r="B6" s="4" t="s">
        <v>24</v>
      </c>
      <c r="C6" s="5" t="s">
        <v>15</v>
      </c>
      <c r="D6" s="5">
        <v>1</v>
      </c>
      <c r="E6" s="5" t="s">
        <v>25</v>
      </c>
      <c r="F6" s="8" t="s">
        <v>16</v>
      </c>
      <c r="G6" s="5"/>
      <c r="H6" s="6"/>
      <c r="I6" s="6" t="s">
        <v>41</v>
      </c>
      <c r="J6" s="6" t="s">
        <v>27</v>
      </c>
      <c r="K6" s="36"/>
      <c r="L6" s="4" t="s">
        <v>42</v>
      </c>
      <c r="M6" s="11" t="s">
        <v>29</v>
      </c>
    </row>
    <row r="7" spans="1:13" ht="58">
      <c r="A7" s="4" t="s">
        <v>43</v>
      </c>
      <c r="B7" s="4" t="s">
        <v>14</v>
      </c>
      <c r="C7" s="5" t="s">
        <v>15</v>
      </c>
      <c r="D7" s="5">
        <v>1</v>
      </c>
      <c r="E7" s="5" t="s">
        <v>35</v>
      </c>
      <c r="F7" s="8" t="s">
        <v>16</v>
      </c>
      <c r="G7" s="5"/>
      <c r="H7" s="6" t="s">
        <v>17</v>
      </c>
      <c r="I7" s="6" t="s">
        <v>44</v>
      </c>
      <c r="J7" s="6" t="s">
        <v>45</v>
      </c>
      <c r="K7" s="37" t="s">
        <v>46</v>
      </c>
      <c r="L7" s="4" t="s">
        <v>42</v>
      </c>
      <c r="M7" s="11" t="s">
        <v>22</v>
      </c>
    </row>
    <row r="8" spans="1:13" ht="87">
      <c r="A8" s="4" t="s">
        <v>47</v>
      </c>
      <c r="B8" s="4" t="s">
        <v>24</v>
      </c>
      <c r="C8" s="5" t="s">
        <v>15</v>
      </c>
      <c r="D8" s="5">
        <v>1</v>
      </c>
      <c r="E8" s="5" t="s">
        <v>25</v>
      </c>
      <c r="F8" s="8" t="s">
        <v>16</v>
      </c>
      <c r="G8" s="5"/>
      <c r="H8" s="6"/>
      <c r="I8" s="6" t="s">
        <v>41</v>
      </c>
      <c r="J8" s="6" t="s">
        <v>27</v>
      </c>
      <c r="K8" s="36" t="s">
        <v>20</v>
      </c>
      <c r="L8" s="4" t="s">
        <v>48</v>
      </c>
      <c r="M8" s="11" t="s">
        <v>49</v>
      </c>
    </row>
    <row r="9" spans="1:13" ht="87">
      <c r="A9" s="4" t="s">
        <v>50</v>
      </c>
      <c r="B9" s="4" t="s">
        <v>14</v>
      </c>
      <c r="C9" s="5" t="s">
        <v>15</v>
      </c>
      <c r="D9" s="5">
        <v>1</v>
      </c>
      <c r="E9" s="5"/>
      <c r="F9" s="41" t="s">
        <v>235</v>
      </c>
      <c r="G9" s="5"/>
      <c r="H9" s="6" t="s">
        <v>17</v>
      </c>
      <c r="I9" s="6" t="s">
        <v>51</v>
      </c>
      <c r="J9" s="6" t="s">
        <v>52</v>
      </c>
      <c r="K9" s="36" t="s">
        <v>234</v>
      </c>
      <c r="L9" s="6" t="s">
        <v>53</v>
      </c>
      <c r="M9" s="11" t="s">
        <v>54</v>
      </c>
    </row>
    <row r="10" spans="1:13" ht="87">
      <c r="A10" s="4" t="s">
        <v>55</v>
      </c>
      <c r="B10" s="4" t="s">
        <v>14</v>
      </c>
      <c r="C10" s="5" t="s">
        <v>15</v>
      </c>
      <c r="D10" s="5">
        <v>1</v>
      </c>
      <c r="E10" s="5"/>
      <c r="F10" s="41" t="s">
        <v>235</v>
      </c>
      <c r="G10" s="5"/>
      <c r="H10" s="6" t="s">
        <v>17</v>
      </c>
      <c r="I10" s="6" t="s">
        <v>56</v>
      </c>
      <c r="J10" s="6" t="s">
        <v>57</v>
      </c>
      <c r="K10" s="36" t="s">
        <v>236</v>
      </c>
      <c r="L10" s="6" t="s">
        <v>53</v>
      </c>
      <c r="M10" s="11" t="s">
        <v>54</v>
      </c>
    </row>
    <row r="11" spans="1:13" ht="304.5">
      <c r="A11" s="4" t="s">
        <v>58</v>
      </c>
      <c r="B11" s="4" t="s">
        <v>59</v>
      </c>
      <c r="C11" s="5" t="s">
        <v>15</v>
      </c>
      <c r="D11" s="5">
        <v>1</v>
      </c>
      <c r="E11" s="5" t="s">
        <v>60</v>
      </c>
      <c r="F11" s="8" t="s">
        <v>16</v>
      </c>
      <c r="G11" s="5"/>
      <c r="H11" s="6" t="s">
        <v>61</v>
      </c>
      <c r="I11" s="6" t="s">
        <v>62</v>
      </c>
      <c r="J11" s="6" t="s">
        <v>63</v>
      </c>
      <c r="K11" s="37" t="s">
        <v>64</v>
      </c>
      <c r="L11" s="6" t="s">
        <v>53</v>
      </c>
      <c r="M11" s="11" t="s">
        <v>22</v>
      </c>
    </row>
    <row r="12" spans="1:13" ht="58">
      <c r="A12" s="4" t="s">
        <v>65</v>
      </c>
      <c r="B12" s="4" t="s">
        <v>14</v>
      </c>
      <c r="C12" s="5" t="s">
        <v>15</v>
      </c>
      <c r="D12" s="5">
        <v>1</v>
      </c>
      <c r="E12" s="5"/>
      <c r="F12" s="8" t="s">
        <v>16</v>
      </c>
      <c r="G12" s="5"/>
      <c r="H12" s="6" t="s">
        <v>17</v>
      </c>
      <c r="I12" s="6" t="s">
        <v>66</v>
      </c>
      <c r="J12" s="6" t="s">
        <v>66</v>
      </c>
      <c r="K12" s="37" t="s">
        <v>67</v>
      </c>
      <c r="L12" s="6" t="s">
        <v>53</v>
      </c>
      <c r="M12" s="11" t="s">
        <v>68</v>
      </c>
    </row>
    <row r="13" spans="1:13" ht="29">
      <c r="A13" s="4" t="s">
        <v>69</v>
      </c>
      <c r="B13" s="4" t="s">
        <v>14</v>
      </c>
      <c r="C13" s="5" t="s">
        <v>15</v>
      </c>
      <c r="D13" s="5">
        <v>1</v>
      </c>
      <c r="E13" s="5"/>
      <c r="F13" s="8" t="s">
        <v>16</v>
      </c>
      <c r="G13" s="5"/>
      <c r="H13" s="6" t="s">
        <v>17</v>
      </c>
      <c r="I13" s="6" t="s">
        <v>70</v>
      </c>
      <c r="J13" s="6" t="s">
        <v>70</v>
      </c>
      <c r="K13" s="36" t="s">
        <v>71</v>
      </c>
      <c r="L13" s="4" t="s">
        <v>72</v>
      </c>
      <c r="M13" s="11" t="s">
        <v>22</v>
      </c>
    </row>
    <row r="14" spans="1:13" ht="58">
      <c r="A14" s="4" t="s">
        <v>73</v>
      </c>
      <c r="B14" s="4" t="s">
        <v>14</v>
      </c>
      <c r="C14" s="5" t="s">
        <v>15</v>
      </c>
      <c r="D14" s="5">
        <v>1</v>
      </c>
      <c r="E14" s="5"/>
      <c r="F14" s="8" t="s">
        <v>16</v>
      </c>
      <c r="G14" s="5"/>
      <c r="H14" s="6" t="s">
        <v>17</v>
      </c>
      <c r="I14" s="6" t="s">
        <v>74</v>
      </c>
      <c r="J14" s="6" t="s">
        <v>74</v>
      </c>
      <c r="K14" s="37" t="s">
        <v>75</v>
      </c>
      <c r="L14" s="4" t="s">
        <v>76</v>
      </c>
      <c r="M14" s="11" t="s">
        <v>22</v>
      </c>
    </row>
    <row r="15" spans="1:13" ht="145">
      <c r="A15" s="4" t="s">
        <v>77</v>
      </c>
      <c r="B15" s="4" t="s">
        <v>78</v>
      </c>
      <c r="C15" s="5" t="s">
        <v>15</v>
      </c>
      <c r="D15" s="5">
        <v>1</v>
      </c>
      <c r="E15" s="5" t="s">
        <v>25</v>
      </c>
      <c r="F15" s="41" t="s">
        <v>96</v>
      </c>
      <c r="G15" s="5"/>
      <c r="H15" s="6"/>
      <c r="I15" s="6" t="s">
        <v>79</v>
      </c>
      <c r="J15" s="6" t="s">
        <v>80</v>
      </c>
      <c r="K15" s="37" t="s">
        <v>81</v>
      </c>
      <c r="L15" s="6" t="s">
        <v>82</v>
      </c>
      <c r="M15" s="11" t="s">
        <v>237</v>
      </c>
    </row>
    <row r="16" spans="1:13" ht="101.5">
      <c r="A16" s="4" t="s">
        <v>83</v>
      </c>
      <c r="B16" s="4" t="s">
        <v>84</v>
      </c>
      <c r="C16" s="5" t="s">
        <v>15</v>
      </c>
      <c r="D16" s="5">
        <v>1</v>
      </c>
      <c r="E16" s="5" t="s">
        <v>60</v>
      </c>
      <c r="F16" s="8" t="s">
        <v>85</v>
      </c>
      <c r="G16" s="5"/>
      <c r="H16" s="6"/>
      <c r="I16" s="6" t="s">
        <v>86</v>
      </c>
      <c r="J16" s="6" t="s">
        <v>87</v>
      </c>
      <c r="K16" s="37" t="s">
        <v>88</v>
      </c>
      <c r="L16" s="4" t="s">
        <v>89</v>
      </c>
    </row>
    <row r="17" spans="1:13" ht="101.5">
      <c r="A17" s="4" t="s">
        <v>90</v>
      </c>
      <c r="B17" s="4" t="s">
        <v>59</v>
      </c>
      <c r="C17" s="5" t="s">
        <v>15</v>
      </c>
      <c r="D17" s="5">
        <v>1</v>
      </c>
      <c r="E17" s="5" t="s">
        <v>60</v>
      </c>
      <c r="F17" s="8" t="s">
        <v>16</v>
      </c>
      <c r="G17" s="5"/>
      <c r="H17" s="6" t="s">
        <v>61</v>
      </c>
      <c r="I17" s="6" t="s">
        <v>91</v>
      </c>
      <c r="J17" s="6" t="s">
        <v>92</v>
      </c>
      <c r="K17" s="37" t="s">
        <v>93</v>
      </c>
      <c r="L17" s="4" t="s">
        <v>94</v>
      </c>
      <c r="M17" s="11" t="s">
        <v>22</v>
      </c>
    </row>
    <row r="18" spans="1:13" ht="87">
      <c r="A18" s="4" t="s">
        <v>95</v>
      </c>
      <c r="B18" s="4" t="s">
        <v>14</v>
      </c>
      <c r="C18" s="5" t="s">
        <v>15</v>
      </c>
      <c r="D18" s="5">
        <v>1</v>
      </c>
      <c r="E18" s="5"/>
      <c r="F18" s="8" t="s">
        <v>96</v>
      </c>
      <c r="G18" s="5"/>
      <c r="H18" s="6" t="s">
        <v>17</v>
      </c>
      <c r="I18" s="6" t="s">
        <v>97</v>
      </c>
      <c r="J18" s="6" t="s">
        <v>98</v>
      </c>
      <c r="K18" s="37" t="s">
        <v>99</v>
      </c>
      <c r="L18" s="4" t="s">
        <v>100</v>
      </c>
    </row>
    <row r="19" spans="1:13" ht="101.5">
      <c r="A19" s="4" t="s">
        <v>101</v>
      </c>
      <c r="B19" s="4" t="s">
        <v>14</v>
      </c>
      <c r="C19" s="5" t="s">
        <v>15</v>
      </c>
      <c r="D19" s="5">
        <v>1</v>
      </c>
      <c r="E19" s="5"/>
      <c r="F19" s="8" t="s">
        <v>16</v>
      </c>
      <c r="G19" s="5"/>
      <c r="H19" s="6" t="s">
        <v>17</v>
      </c>
      <c r="I19" s="6" t="s">
        <v>102</v>
      </c>
      <c r="J19" s="6" t="s">
        <v>103</v>
      </c>
      <c r="K19" s="36" t="s">
        <v>20</v>
      </c>
      <c r="L19" s="4" t="s">
        <v>100</v>
      </c>
      <c r="M19" s="11" t="s">
        <v>22</v>
      </c>
    </row>
    <row r="20" spans="1:13" ht="58">
      <c r="A20" s="4" t="s">
        <v>104</v>
      </c>
      <c r="B20" s="4" t="s">
        <v>14</v>
      </c>
      <c r="C20" s="5" t="s">
        <v>15</v>
      </c>
      <c r="D20" s="5">
        <v>1</v>
      </c>
      <c r="E20" s="5" t="s">
        <v>35</v>
      </c>
      <c r="F20" s="8" t="s">
        <v>96</v>
      </c>
      <c r="G20" s="5"/>
      <c r="H20" s="6" t="s">
        <v>105</v>
      </c>
      <c r="I20" s="6" t="s">
        <v>106</v>
      </c>
      <c r="J20" s="6" t="s">
        <v>107</v>
      </c>
      <c r="K20" s="36" t="s">
        <v>108</v>
      </c>
      <c r="L20" s="4" t="s">
        <v>100</v>
      </c>
    </row>
    <row r="21" spans="1:13" ht="145">
      <c r="A21" s="4" t="s">
        <v>109</v>
      </c>
      <c r="B21" s="4" t="s">
        <v>110</v>
      </c>
      <c r="C21" s="5" t="s">
        <v>15</v>
      </c>
      <c r="D21" s="5">
        <v>2</v>
      </c>
      <c r="E21" s="5" t="s">
        <v>25</v>
      </c>
      <c r="F21" s="8" t="s">
        <v>16</v>
      </c>
      <c r="G21" s="5"/>
      <c r="H21" s="6" t="s">
        <v>111</v>
      </c>
      <c r="I21" s="6" t="s">
        <v>112</v>
      </c>
      <c r="J21" s="6" t="s">
        <v>113</v>
      </c>
      <c r="K21" s="37" t="s">
        <v>114</v>
      </c>
      <c r="L21" s="4" t="s">
        <v>100</v>
      </c>
      <c r="M21" s="11" t="s">
        <v>22</v>
      </c>
    </row>
    <row r="22" spans="1:13" ht="58">
      <c r="A22" s="4" t="s">
        <v>115</v>
      </c>
      <c r="B22" s="4" t="s">
        <v>116</v>
      </c>
      <c r="C22" s="5" t="s">
        <v>15</v>
      </c>
      <c r="D22" s="5">
        <v>1</v>
      </c>
      <c r="E22" s="5"/>
      <c r="F22" s="8" t="s">
        <v>16</v>
      </c>
      <c r="G22" s="5"/>
      <c r="H22" s="6"/>
      <c r="I22" s="6" t="s">
        <v>117</v>
      </c>
      <c r="J22" s="6" t="s">
        <v>118</v>
      </c>
      <c r="K22" s="36" t="s">
        <v>119</v>
      </c>
      <c r="L22" s="4" t="s">
        <v>120</v>
      </c>
      <c r="M22" s="11" t="s">
        <v>22</v>
      </c>
    </row>
    <row r="23" spans="1:13" ht="87">
      <c r="A23" s="4" t="s">
        <v>121</v>
      </c>
      <c r="B23" s="4" t="s">
        <v>122</v>
      </c>
      <c r="C23" s="5" t="s">
        <v>15</v>
      </c>
      <c r="D23" s="5">
        <v>1</v>
      </c>
      <c r="E23" s="5" t="s">
        <v>123</v>
      </c>
      <c r="F23" s="8" t="s">
        <v>16</v>
      </c>
      <c r="G23" s="5"/>
      <c r="H23" s="6"/>
      <c r="I23" s="6" t="s">
        <v>124</v>
      </c>
      <c r="J23" s="6" t="s">
        <v>125</v>
      </c>
      <c r="K23" s="36" t="s">
        <v>20</v>
      </c>
      <c r="L23" s="4" t="s">
        <v>120</v>
      </c>
      <c r="M23" s="11" t="s">
        <v>22</v>
      </c>
    </row>
    <row r="24" spans="1:13" ht="87">
      <c r="A24" s="4" t="s">
        <v>126</v>
      </c>
      <c r="B24" s="4" t="s">
        <v>122</v>
      </c>
      <c r="C24" s="5" t="s">
        <v>15</v>
      </c>
      <c r="D24" s="5">
        <v>1</v>
      </c>
      <c r="E24" s="5" t="s">
        <v>123</v>
      </c>
      <c r="F24" s="8" t="s">
        <v>16</v>
      </c>
      <c r="G24" s="5"/>
      <c r="H24" s="6"/>
      <c r="I24" s="6" t="s">
        <v>124</v>
      </c>
      <c r="J24" s="6" t="s">
        <v>127</v>
      </c>
      <c r="K24" s="36" t="s">
        <v>20</v>
      </c>
      <c r="L24" s="4" t="s">
        <v>120</v>
      </c>
      <c r="M24" s="11" t="s">
        <v>22</v>
      </c>
    </row>
    <row r="25" spans="1:13" ht="72.5">
      <c r="A25" s="4" t="s">
        <v>128</v>
      </c>
      <c r="B25" s="4" t="s">
        <v>14</v>
      </c>
      <c r="C25" s="5" t="s">
        <v>15</v>
      </c>
      <c r="D25" s="5">
        <v>1</v>
      </c>
      <c r="E25" s="5" t="s">
        <v>35</v>
      </c>
      <c r="F25" s="8" t="s">
        <v>96</v>
      </c>
      <c r="G25" s="5"/>
      <c r="H25" s="6" t="s">
        <v>17</v>
      </c>
      <c r="I25" s="6" t="s">
        <v>129</v>
      </c>
      <c r="J25" s="6" t="s">
        <v>130</v>
      </c>
      <c r="K25" s="36" t="s">
        <v>108</v>
      </c>
      <c r="L25" s="4" t="s">
        <v>131</v>
      </c>
      <c r="M25" s="11" t="s">
        <v>132</v>
      </c>
    </row>
    <row r="26" spans="1:13" ht="87">
      <c r="A26" s="4" t="s">
        <v>133</v>
      </c>
      <c r="B26" s="4" t="s">
        <v>122</v>
      </c>
      <c r="C26" s="5" t="s">
        <v>15</v>
      </c>
      <c r="D26" s="5">
        <v>1</v>
      </c>
      <c r="E26" s="5" t="s">
        <v>123</v>
      </c>
      <c r="F26" s="8" t="s">
        <v>16</v>
      </c>
      <c r="G26" s="5"/>
      <c r="H26" s="6"/>
      <c r="I26" s="6" t="s">
        <v>134</v>
      </c>
      <c r="J26" s="6" t="s">
        <v>135</v>
      </c>
      <c r="K26" s="36" t="s">
        <v>20</v>
      </c>
      <c r="L26" s="4" t="s">
        <v>131</v>
      </c>
      <c r="M26" s="11" t="s">
        <v>22</v>
      </c>
    </row>
    <row r="27" spans="1:13" ht="101.5">
      <c r="A27" s="4" t="s">
        <v>136</v>
      </c>
      <c r="B27" s="4" t="s">
        <v>122</v>
      </c>
      <c r="C27" s="5" t="s">
        <v>15</v>
      </c>
      <c r="D27" s="5">
        <v>1</v>
      </c>
      <c r="E27" s="5" t="s">
        <v>123</v>
      </c>
      <c r="F27" s="8" t="s">
        <v>16</v>
      </c>
      <c r="G27" s="5"/>
      <c r="H27" s="6"/>
      <c r="I27" s="6" t="s">
        <v>137</v>
      </c>
      <c r="J27" s="6" t="s">
        <v>138</v>
      </c>
      <c r="K27" s="36" t="s">
        <v>20</v>
      </c>
      <c r="L27" s="4" t="s">
        <v>131</v>
      </c>
      <c r="M27" s="11" t="s">
        <v>22</v>
      </c>
    </row>
    <row r="28" spans="1:13" ht="87">
      <c r="A28" s="4" t="s">
        <v>139</v>
      </c>
      <c r="B28" s="4" t="s">
        <v>122</v>
      </c>
      <c r="C28" s="5" t="s">
        <v>15</v>
      </c>
      <c r="D28" s="5">
        <v>1</v>
      </c>
      <c r="E28" s="5" t="s">
        <v>123</v>
      </c>
      <c r="F28" s="8" t="s">
        <v>16</v>
      </c>
      <c r="G28" s="5"/>
      <c r="H28" s="6"/>
      <c r="I28" s="6" t="s">
        <v>137</v>
      </c>
      <c r="J28" s="6" t="s">
        <v>125</v>
      </c>
      <c r="K28" s="36" t="s">
        <v>20</v>
      </c>
      <c r="L28" s="4" t="s">
        <v>131</v>
      </c>
      <c r="M28" s="11" t="s">
        <v>22</v>
      </c>
    </row>
    <row r="29" spans="1:13" ht="87">
      <c r="A29" s="4" t="s">
        <v>140</v>
      </c>
      <c r="B29" s="4" t="s">
        <v>122</v>
      </c>
      <c r="C29" s="5" t="s">
        <v>15</v>
      </c>
      <c r="D29" s="5">
        <v>1</v>
      </c>
      <c r="E29" s="5" t="s">
        <v>123</v>
      </c>
      <c r="F29" s="8" t="s">
        <v>16</v>
      </c>
      <c r="G29" s="5"/>
      <c r="H29" s="6"/>
      <c r="I29" s="6" t="s">
        <v>137</v>
      </c>
      <c r="J29" s="6" t="s">
        <v>127</v>
      </c>
      <c r="K29" s="36" t="s">
        <v>20</v>
      </c>
      <c r="L29" s="4" t="s">
        <v>131</v>
      </c>
      <c r="M29" s="11" t="s">
        <v>22</v>
      </c>
    </row>
    <row r="30" spans="1:13" ht="290">
      <c r="A30" s="4" t="s">
        <v>145</v>
      </c>
      <c r="B30" s="4" t="s">
        <v>141</v>
      </c>
      <c r="C30" s="5" t="s">
        <v>146</v>
      </c>
      <c r="D30" s="5">
        <v>2</v>
      </c>
      <c r="E30" s="5" t="s">
        <v>147</v>
      </c>
      <c r="F30" s="8" t="s">
        <v>16</v>
      </c>
      <c r="G30" s="5"/>
      <c r="H30" s="6" t="s">
        <v>148</v>
      </c>
      <c r="I30" s="6" t="s">
        <v>149</v>
      </c>
      <c r="J30" s="6" t="s">
        <v>150</v>
      </c>
      <c r="K30" s="36" t="s">
        <v>71</v>
      </c>
      <c r="L30" s="4" t="s">
        <v>143</v>
      </c>
      <c r="M30" s="11" t="s">
        <v>151</v>
      </c>
    </row>
    <row r="31" spans="1:13" ht="29">
      <c r="A31" s="4" t="s">
        <v>152</v>
      </c>
      <c r="B31" s="4" t="s">
        <v>14</v>
      </c>
      <c r="C31" s="5" t="s">
        <v>15</v>
      </c>
      <c r="D31" s="5">
        <v>1</v>
      </c>
      <c r="E31" s="5"/>
      <c r="F31" s="8" t="s">
        <v>16</v>
      </c>
      <c r="G31" s="5"/>
      <c r="H31" s="6" t="s">
        <v>17</v>
      </c>
      <c r="I31" s="6" t="s">
        <v>153</v>
      </c>
      <c r="J31" s="6" t="s">
        <v>130</v>
      </c>
      <c r="K31" s="36" t="s">
        <v>20</v>
      </c>
      <c r="L31" s="4" t="s">
        <v>143</v>
      </c>
      <c r="M31" s="11" t="s">
        <v>22</v>
      </c>
    </row>
    <row r="32" spans="1:13" ht="43.5">
      <c r="A32" s="4" t="s">
        <v>154</v>
      </c>
      <c r="B32" s="4" t="s">
        <v>14</v>
      </c>
      <c r="C32" s="5" t="s">
        <v>15</v>
      </c>
      <c r="D32" s="5">
        <v>2</v>
      </c>
      <c r="E32" s="5" t="s">
        <v>35</v>
      </c>
      <c r="F32" s="8" t="s">
        <v>16</v>
      </c>
      <c r="G32" s="5"/>
      <c r="H32" s="6" t="s">
        <v>17</v>
      </c>
      <c r="I32" s="6" t="s">
        <v>155</v>
      </c>
      <c r="J32" s="6" t="s">
        <v>156</v>
      </c>
      <c r="K32" s="37" t="s">
        <v>157</v>
      </c>
      <c r="L32" s="4" t="s">
        <v>158</v>
      </c>
    </row>
    <row r="33" spans="1:13" ht="116">
      <c r="A33" s="4" t="s">
        <v>159</v>
      </c>
      <c r="B33" s="4" t="s">
        <v>14</v>
      </c>
      <c r="C33" s="5" t="s">
        <v>15</v>
      </c>
      <c r="D33" s="5">
        <v>1</v>
      </c>
      <c r="E33" s="5"/>
      <c r="F33" s="8" t="s">
        <v>16</v>
      </c>
      <c r="G33" s="5"/>
      <c r="H33" s="6" t="s">
        <v>17</v>
      </c>
      <c r="I33" s="6" t="s">
        <v>160</v>
      </c>
      <c r="J33" s="6" t="s">
        <v>161</v>
      </c>
      <c r="K33" s="37" t="s">
        <v>162</v>
      </c>
      <c r="L33" s="4" t="s">
        <v>158</v>
      </c>
      <c r="M33" s="11" t="s">
        <v>22</v>
      </c>
    </row>
    <row r="34" spans="1:13" ht="101.5">
      <c r="A34" s="4" t="s">
        <v>163</v>
      </c>
      <c r="B34" s="4" t="s">
        <v>164</v>
      </c>
      <c r="C34" s="5" t="s">
        <v>15</v>
      </c>
      <c r="D34" s="5">
        <v>1</v>
      </c>
      <c r="E34" s="5" t="s">
        <v>25</v>
      </c>
      <c r="F34" s="8" t="s">
        <v>16</v>
      </c>
      <c r="G34" s="5"/>
      <c r="H34" s="6"/>
      <c r="I34" s="6" t="s">
        <v>165</v>
      </c>
      <c r="J34" s="6" t="s">
        <v>166</v>
      </c>
      <c r="K34" s="37" t="s">
        <v>167</v>
      </c>
      <c r="L34" s="4" t="s">
        <v>168</v>
      </c>
      <c r="M34" s="11" t="s">
        <v>22</v>
      </c>
    </row>
    <row r="35" spans="1:13" ht="43.5">
      <c r="A35" s="4" t="s">
        <v>169</v>
      </c>
      <c r="B35" s="4" t="s">
        <v>14</v>
      </c>
      <c r="C35" s="5" t="s">
        <v>15</v>
      </c>
      <c r="D35" s="5">
        <v>1</v>
      </c>
      <c r="E35" s="5"/>
      <c r="F35" s="8" t="s">
        <v>96</v>
      </c>
      <c r="G35" s="5"/>
      <c r="H35" s="6" t="s">
        <v>17</v>
      </c>
      <c r="I35" s="6" t="s">
        <v>170</v>
      </c>
      <c r="J35" s="6" t="s">
        <v>130</v>
      </c>
      <c r="K35" s="37" t="s">
        <v>171</v>
      </c>
      <c r="L35" s="4" t="s">
        <v>168</v>
      </c>
    </row>
    <row r="36" spans="1:13" ht="87">
      <c r="A36" s="4" t="s">
        <v>172</v>
      </c>
      <c r="B36" s="4" t="s">
        <v>14</v>
      </c>
      <c r="C36" s="5" t="s">
        <v>15</v>
      </c>
      <c r="D36" s="5">
        <v>1</v>
      </c>
      <c r="E36" s="5">
        <f>E18</f>
        <v>0</v>
      </c>
      <c r="F36" s="8" t="s">
        <v>16</v>
      </c>
      <c r="G36" s="5"/>
      <c r="H36" s="6" t="s">
        <v>17</v>
      </c>
      <c r="I36" s="6" t="s">
        <v>173</v>
      </c>
      <c r="J36" s="6" t="s">
        <v>130</v>
      </c>
      <c r="K36" s="37" t="s">
        <v>174</v>
      </c>
      <c r="L36" s="4" t="s">
        <v>175</v>
      </c>
    </row>
    <row r="37" spans="1:13" ht="72.5">
      <c r="A37" s="4" t="s">
        <v>176</v>
      </c>
      <c r="B37" s="4" t="s">
        <v>141</v>
      </c>
      <c r="C37" s="5" t="s">
        <v>177</v>
      </c>
      <c r="D37" s="5">
        <v>2</v>
      </c>
      <c r="E37" s="5" t="s">
        <v>25</v>
      </c>
      <c r="F37" s="8" t="s">
        <v>16</v>
      </c>
      <c r="G37" s="5"/>
      <c r="H37" s="6" t="s">
        <v>142</v>
      </c>
      <c r="I37" s="6" t="s">
        <v>178</v>
      </c>
      <c r="J37" s="6" t="s">
        <v>179</v>
      </c>
      <c r="K37" s="37" t="s">
        <v>180</v>
      </c>
      <c r="L37" s="4" t="s">
        <v>181</v>
      </c>
      <c r="M37" s="11" t="s">
        <v>22</v>
      </c>
    </row>
    <row r="38" spans="1:13" ht="72.5">
      <c r="A38" s="4" t="s">
        <v>182</v>
      </c>
      <c r="B38" s="4" t="s">
        <v>14</v>
      </c>
      <c r="C38" s="5" t="s">
        <v>15</v>
      </c>
      <c r="D38" s="5">
        <v>1</v>
      </c>
      <c r="E38" s="5"/>
      <c r="F38" s="8" t="s">
        <v>96</v>
      </c>
      <c r="G38" s="5"/>
      <c r="H38" s="6" t="s">
        <v>17</v>
      </c>
      <c r="I38" s="6" t="s">
        <v>183</v>
      </c>
      <c r="J38" s="6" t="s">
        <v>184</v>
      </c>
      <c r="K38" s="37" t="s">
        <v>185</v>
      </c>
      <c r="L38" s="4" t="s">
        <v>186</v>
      </c>
      <c r="M38" s="11" t="s">
        <v>144</v>
      </c>
    </row>
    <row r="39" spans="1:13" ht="333.5">
      <c r="A39" s="4" t="s">
        <v>187</v>
      </c>
      <c r="B39" s="4" t="s">
        <v>141</v>
      </c>
      <c r="C39" s="5" t="s">
        <v>146</v>
      </c>
      <c r="D39" s="5">
        <v>2</v>
      </c>
      <c r="E39" s="5" t="s">
        <v>147</v>
      </c>
      <c r="F39" s="8" t="s">
        <v>16</v>
      </c>
      <c r="G39" s="5"/>
      <c r="H39" s="6" t="s">
        <v>148</v>
      </c>
      <c r="I39" s="6" t="s">
        <v>188</v>
      </c>
      <c r="J39" s="6" t="s">
        <v>189</v>
      </c>
      <c r="K39" s="36" t="s">
        <v>190</v>
      </c>
      <c r="L39" s="4" t="s">
        <v>191</v>
      </c>
      <c r="M39" s="11" t="s">
        <v>151</v>
      </c>
    </row>
    <row r="40" spans="1:13" ht="43.5">
      <c r="A40" s="4" t="s">
        <v>192</v>
      </c>
      <c r="B40" s="4" t="s">
        <v>14</v>
      </c>
      <c r="C40" s="5" t="s">
        <v>15</v>
      </c>
      <c r="D40" s="5">
        <v>1</v>
      </c>
      <c r="E40" s="5"/>
      <c r="F40" s="8" t="s">
        <v>16</v>
      </c>
      <c r="G40" s="5"/>
      <c r="H40" s="6" t="s">
        <v>17</v>
      </c>
      <c r="I40" s="6" t="s">
        <v>193</v>
      </c>
      <c r="J40" s="6" t="s">
        <v>130</v>
      </c>
      <c r="K40" s="36" t="s">
        <v>20</v>
      </c>
      <c r="L40" s="4" t="s">
        <v>191</v>
      </c>
      <c r="M40" s="11" t="s">
        <v>22</v>
      </c>
    </row>
    <row r="41" spans="1:13" ht="409.6" thickBot="1">
      <c r="A41" s="4" t="s">
        <v>194</v>
      </c>
      <c r="B41" s="4" t="s">
        <v>59</v>
      </c>
      <c r="C41" s="5" t="s">
        <v>15</v>
      </c>
      <c r="D41" s="5">
        <v>1</v>
      </c>
      <c r="E41" s="5" t="s">
        <v>60</v>
      </c>
      <c r="F41" s="8" t="s">
        <v>96</v>
      </c>
      <c r="G41" s="5"/>
      <c r="H41" s="6" t="s">
        <v>61</v>
      </c>
      <c r="I41" s="6" t="s">
        <v>195</v>
      </c>
      <c r="J41" s="6" t="s">
        <v>196</v>
      </c>
      <c r="K41" s="37" t="s">
        <v>197</v>
      </c>
      <c r="L41" s="4" t="s">
        <v>198</v>
      </c>
    </row>
    <row r="42" spans="1:13" ht="14.15" customHeight="1" thickBot="1">
      <c r="A42" s="13" t="s">
        <v>199</v>
      </c>
      <c r="B42" s="14" t="s">
        <v>200</v>
      </c>
      <c r="C42" s="15" t="s">
        <v>201</v>
      </c>
      <c r="D42" s="15">
        <v>2</v>
      </c>
      <c r="E42" s="15" t="s">
        <v>25</v>
      </c>
      <c r="F42" s="18" t="s">
        <v>16</v>
      </c>
      <c r="G42" s="16"/>
      <c r="H42" s="17" t="s">
        <v>202</v>
      </c>
      <c r="I42" s="17" t="s">
        <v>203</v>
      </c>
      <c r="J42" s="17" t="s">
        <v>204</v>
      </c>
      <c r="K42" s="38" t="s">
        <v>205</v>
      </c>
      <c r="M42" s="10" t="s">
        <v>206</v>
      </c>
    </row>
    <row r="43" spans="1:13" ht="40.5" customHeight="1" thickBot="1">
      <c r="A43" s="4" t="s">
        <v>207</v>
      </c>
      <c r="B43" s="4" t="s">
        <v>14</v>
      </c>
      <c r="C43" s="5" t="s">
        <v>208</v>
      </c>
      <c r="D43" s="5">
        <v>1</v>
      </c>
      <c r="E43" s="5"/>
      <c r="F43" s="18" t="s">
        <v>226</v>
      </c>
      <c r="G43" s="5"/>
      <c r="H43" s="6" t="s">
        <v>209</v>
      </c>
      <c r="I43" s="6" t="s">
        <v>210</v>
      </c>
      <c r="J43" s="6" t="s">
        <v>211</v>
      </c>
      <c r="K43" s="37" t="s">
        <v>227</v>
      </c>
      <c r="L43" s="6" t="s">
        <v>228</v>
      </c>
      <c r="M43" s="11" t="s">
        <v>22</v>
      </c>
    </row>
    <row r="44" spans="1:13" ht="73" thickBot="1">
      <c r="A44" s="20" t="s">
        <v>212</v>
      </c>
      <c r="B44" s="20" t="s">
        <v>14</v>
      </c>
      <c r="C44" s="21" t="s">
        <v>208</v>
      </c>
      <c r="D44" s="21">
        <v>1</v>
      </c>
      <c r="E44" s="21" t="s">
        <v>60</v>
      </c>
      <c r="F44" s="18" t="s">
        <v>96</v>
      </c>
      <c r="G44" s="19"/>
      <c r="H44" s="19"/>
      <c r="I44" s="22" t="s">
        <v>213</v>
      </c>
      <c r="J44" s="22" t="s">
        <v>214</v>
      </c>
      <c r="K44" s="37" t="s">
        <v>229</v>
      </c>
      <c r="L44" s="20" t="s">
        <v>143</v>
      </c>
      <c r="M44" s="11" t="s">
        <v>22</v>
      </c>
    </row>
    <row r="45" spans="1:13" ht="87.5" thickBot="1">
      <c r="A45" s="24" t="s">
        <v>215</v>
      </c>
      <c r="B45" s="24" t="s">
        <v>14</v>
      </c>
      <c r="C45" s="25" t="s">
        <v>208</v>
      </c>
      <c r="D45" s="25">
        <v>1</v>
      </c>
      <c r="E45" s="25" t="s">
        <v>60</v>
      </c>
      <c r="F45" s="18" t="s">
        <v>16</v>
      </c>
      <c r="G45" s="23"/>
      <c r="H45" s="23"/>
      <c r="I45" s="26" t="s">
        <v>216</v>
      </c>
      <c r="J45" s="26" t="s">
        <v>217</v>
      </c>
      <c r="K45" s="37" t="s">
        <v>230</v>
      </c>
      <c r="L45" s="24" t="s">
        <v>143</v>
      </c>
      <c r="M45" s="11" t="s">
        <v>22</v>
      </c>
    </row>
    <row r="46" spans="1:13" ht="29.5" thickBot="1">
      <c r="A46" s="28" t="s">
        <v>218</v>
      </c>
      <c r="B46" s="28" t="s">
        <v>14</v>
      </c>
      <c r="C46" s="29" t="s">
        <v>15</v>
      </c>
      <c r="D46" s="29">
        <v>2</v>
      </c>
      <c r="E46" s="29" t="s">
        <v>60</v>
      </c>
      <c r="F46" s="18" t="s">
        <v>16</v>
      </c>
      <c r="G46" s="27"/>
      <c r="H46" s="30" t="s">
        <v>219</v>
      </c>
      <c r="I46" s="30" t="s">
        <v>220</v>
      </c>
      <c r="J46" s="30" t="s">
        <v>221</v>
      </c>
      <c r="K46" s="37" t="s">
        <v>231</v>
      </c>
      <c r="L46" s="28" t="s">
        <v>222</v>
      </c>
      <c r="M46" s="11" t="s">
        <v>22</v>
      </c>
    </row>
    <row r="47" spans="1:13" ht="116.5" thickBot="1">
      <c r="A47" s="32" t="s">
        <v>218</v>
      </c>
      <c r="B47" s="32" t="s">
        <v>14</v>
      </c>
      <c r="C47" s="33" t="s">
        <v>15</v>
      </c>
      <c r="D47" s="33">
        <v>2</v>
      </c>
      <c r="E47" s="33" t="s">
        <v>60</v>
      </c>
      <c r="F47" s="18" t="s">
        <v>16</v>
      </c>
      <c r="G47" s="31"/>
      <c r="H47" s="31"/>
      <c r="I47" s="34" t="s">
        <v>223</v>
      </c>
      <c r="J47" s="34" t="s">
        <v>224</v>
      </c>
      <c r="K47" s="37" t="s">
        <v>231</v>
      </c>
      <c r="L47" s="32" t="s">
        <v>225</v>
      </c>
      <c r="M47" s="11" t="s">
        <v>22</v>
      </c>
    </row>
  </sheetData>
  <phoneticPr fontId="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F469AF-D7C7-476D-9344-7347C8AE43C5}">
  <ds:schemaRefs>
    <ds:schemaRef ds:uri="http://schemas.microsoft.com/office/infopath/2007/PartnerControls"/>
    <ds:schemaRef ds:uri="http://schemas.microsoft.com/office/2006/metadata/properties"/>
    <ds:schemaRef ds:uri="d8762117-8292-4133-b1c7-eab5c6487cfd"/>
    <ds:schemaRef ds:uri="http://purl.org/dc/terms/"/>
    <ds:schemaRef ds:uri="2f282d3b-eb4a-4b09-b61f-b9593442e286"/>
    <ds:schemaRef ds:uri="http://www.w3.org/XML/1998/namespace"/>
    <ds:schemaRef ds:uri="9b239327-9e80-40e4-b1b7-4394fed77a33"/>
    <ds:schemaRef ds:uri="http://schemas.microsoft.com/office/2006/documentManagement/types"/>
    <ds:schemaRef ds:uri="http://purl.org/dc/dcmitype/"/>
    <ds:schemaRef ds:uri="http://schemas.openxmlformats.org/package/2006/metadata/core-properties"/>
    <ds:schemaRef ds:uri="http://schemas.microsoft.com/sharepoint/v3"/>
    <ds:schemaRef ds:uri="http://purl.org/dc/elements/1.1/"/>
  </ds:schemaRefs>
</ds:datastoreItem>
</file>

<file path=customXml/itemProps2.xml><?xml version="1.0" encoding="utf-8"?>
<ds:datastoreItem xmlns:ds="http://schemas.openxmlformats.org/officeDocument/2006/customXml" ds:itemID="{7AC4D8CE-02C9-47AB-8C48-035BD848C7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E27257-88E7-468A-8764-442FE3681C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NR_pos_enh2</dc:creator>
  <cp:keywords/>
  <dc:description/>
  <cp:lastModifiedBy>NR_pos_enh2</cp:lastModifiedBy>
  <cp:revision/>
  <dcterms:created xsi:type="dcterms:W3CDTF">2024-04-11T05:49:18Z</dcterms:created>
  <dcterms:modified xsi:type="dcterms:W3CDTF">2024-05-10T06:30:42Z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